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Erik\2026\10․ Երևան - կոյուղագծեր\New folder\"/>
    </mc:Choice>
  </mc:AlternateContent>
  <xr:revisionPtr revIDLastSave="0" documentId="13_ncr:1_{814D27AE-C3F8-43D7-AFD2-8FB9C6BCA65E}" xr6:coauthVersionLast="47" xr6:coauthVersionMax="47" xr10:uidLastSave="{00000000-0000-0000-0000-000000000000}"/>
  <bookViews>
    <workbookView xWindow="-120" yWindow="-120" windowWidth="24240" windowHeight="13020" tabRatio="896" xr2:uid="{00000000-000D-0000-FFFF-FFFF00000000}"/>
  </bookViews>
  <sheets>
    <sheet name=" Раздел I" sheetId="36" r:id="rId1"/>
  </sheets>
  <definedNames>
    <definedName name="_xlnm.Print_Titles" localSheetId="0">'Բաժին I'!$8:$8</definedName>
    <definedName name="_xlnm.Print_Area" localSheetId="0">'Բաժին I'!$A$1:$F$142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7" i="36" l="1"/>
  <c r="F136" i="36"/>
  <c r="F135" i="36"/>
  <c r="F134" i="36"/>
  <c r="F133" i="36"/>
  <c r="F132" i="36"/>
  <c r="F129" i="36"/>
  <c r="F128" i="36"/>
  <c r="F127" i="36"/>
  <c r="F126" i="36"/>
  <c r="F125" i="36"/>
  <c r="F124" i="36"/>
  <c r="F123" i="36"/>
  <c r="F122" i="36"/>
  <c r="F121" i="36"/>
  <c r="F120" i="36"/>
  <c r="F119" i="36"/>
  <c r="F118" i="36"/>
  <c r="F117" i="36"/>
  <c r="F116" i="36"/>
  <c r="F115" i="36"/>
  <c r="F114" i="36"/>
  <c r="F113" i="36"/>
  <c r="F112" i="36"/>
  <c r="F111" i="36"/>
  <c r="F110" i="36"/>
  <c r="F109" i="36"/>
  <c r="F108" i="36"/>
  <c r="F107" i="36"/>
  <c r="F106" i="36"/>
  <c r="F104" i="36"/>
  <c r="F103" i="36"/>
  <c r="F102" i="36"/>
  <c r="F101" i="36"/>
  <c r="F97" i="36"/>
  <c r="F96" i="36"/>
  <c r="F95" i="36"/>
  <c r="F94" i="36"/>
  <c r="F93" i="36"/>
  <c r="F92" i="36"/>
  <c r="F91" i="36"/>
  <c r="F90" i="36"/>
  <c r="F89" i="36"/>
  <c r="F88" i="36"/>
  <c r="F87" i="36"/>
  <c r="F84" i="36"/>
  <c r="F83" i="36"/>
  <c r="F82" i="36"/>
  <c r="F80" i="36"/>
  <c r="F79" i="36"/>
  <c r="F78" i="36"/>
  <c r="F77" i="36"/>
  <c r="F76" i="36"/>
  <c r="F75" i="36"/>
  <c r="F74" i="36"/>
  <c r="F73" i="36"/>
  <c r="F72" i="36"/>
  <c r="F71" i="36"/>
  <c r="F70" i="36"/>
  <c r="F69" i="36"/>
  <c r="F68" i="36"/>
  <c r="F67" i="36"/>
  <c r="F66" i="36"/>
  <c r="F65" i="36"/>
  <c r="F64" i="36"/>
  <c r="F63" i="36"/>
  <c r="F62" i="36"/>
  <c r="F61" i="36"/>
  <c r="F60" i="36"/>
  <c r="F59" i="36"/>
  <c r="F58" i="36"/>
  <c r="F57" i="36"/>
  <c r="F53" i="36"/>
  <c r="F52" i="36"/>
  <c r="F51" i="36"/>
  <c r="F50" i="36"/>
  <c r="F49" i="36"/>
  <c r="F48" i="36"/>
  <c r="F47" i="36"/>
  <c r="F46" i="36"/>
  <c r="F45" i="36"/>
  <c r="F44" i="36"/>
  <c r="F43" i="36"/>
  <c r="F40" i="36"/>
  <c r="F39" i="36"/>
  <c r="F38" i="36"/>
  <c r="F37" i="36"/>
  <c r="F36" i="36"/>
  <c r="F34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54" i="36" l="1"/>
  <c r="F138" i="36"/>
  <c r="F98" i="36"/>
  <c r="F139" i="36" l="1"/>
  <c r="F140" i="36" l="1"/>
  <c r="F141" i="36" l="1"/>
</calcChain>
</file>

<file path=xl/sharedStrings.xml><?xml version="1.0" encoding="utf-8"?>
<sst xmlns="http://schemas.openxmlformats.org/spreadsheetml/2006/main" count="255" uniqueCount="89">
  <si>
    <t>кусок</t>
  </si>
  <si>
    <r>
      <t> м</t>
    </r>
    <r>
      <rPr>
        <vertAlign val="superscript"/>
        <sz val="10"/>
        <rFont val="Sylfaen"/>
        <family val="1"/>
        <charset val="204"/>
      </rPr>
      <t> 3</t>
    </r>
  </si>
  <si>
    <t> H/N</t>
  </si>
  <si>
    <t> Виды и названия произведений</t>
  </si>
  <si>
    <t> Н/Д</t>
  </si>
  <si>
    <t> Количество</t>
  </si>
  <si>
    <t xml:space="preserve"> Цена за единицу (тысяч AMD)</t>
  </si>
  <si>
    <t> Сумма (тысячи AMD)</t>
  </si>
  <si>
    <t> Объемный лист</t>
  </si>
  <si>
    <t> Гидроизоляция наружных поверхностей стен двумя слоями битумной мастики.</t>
  </si>
  <si>
    <r>
      <t> м</t>
    </r>
    <r>
      <rPr>
        <vertAlign val="superscript"/>
        <sz val="11"/>
        <rFont val="Sylfaen"/>
        <family val="1"/>
        <charset val="204"/>
      </rPr>
      <t> 2</t>
    </r>
  </si>
  <si>
    <r>
      <t> м</t>
    </r>
    <r>
      <rPr>
        <vertAlign val="superscript"/>
        <sz val="11"/>
        <rFont val="Sylfaen"/>
        <family val="1"/>
        <charset val="204"/>
      </rPr>
      <t> 3</t>
    </r>
  </si>
  <si>
    <t> Строительство колодца из сборных железобетонных элементов диаметром D=1,0 м.</t>
  </si>
  <si>
    <t> Общий</t>
  </si>
  <si>
    <t> Нанесение подготовительного слоя бетона класса В7.5 толщиной h=10 см.</t>
  </si>
  <si>
    <t xml:space="preserve"> Сборная железобетонная фундаментная плита типа HS 10</t>
  </si>
  <si>
    <t xml:space="preserve"> Сборное стальное кольцо для стен типа PO 10-9</t>
  </si>
  <si>
    <t> Сборная крышка типа TSS 10 с массивным чугунным покрытием.</t>
  </si>
  <si>
    <t> Установка металлических розеток</t>
  </si>
  <si>
    <t>Двухслойная масляная живопись металлических конструкций</t>
  </si>
  <si>
    <t> НДС - 20%</t>
  </si>
  <si>
    <t xml:space="preserve"> Ручная отделка траншей и котлованов, включая выравнивание пола.</t>
  </si>
  <si>
    <t> 1.1. Земляные работы</t>
  </si>
  <si>
    <r>
      <t> м</t>
    </r>
    <r>
      <rPr>
        <vertAlign val="superscript"/>
        <sz val="11"/>
        <rFont val="Times Armenian"/>
        <family val="1"/>
      </rPr>
      <t> 3</t>
    </r>
  </si>
  <si>
    <t> Разработка траншей и котлованов в грунтах V класса сложности вручную, с боковой засыпкой.</t>
  </si>
  <si>
    <t> В грунтах IV класса вручную разрабатываются траншеи и котлованы, выполняется боковая засыпка.</t>
  </si>
  <si>
    <t> 1.2. Технологические работы</t>
  </si>
  <si>
    <r>
      <t> м</t>
    </r>
    <r>
      <rPr>
        <vertAlign val="superscript"/>
        <sz val="10"/>
        <rFont val="Sylfaen"/>
        <family val="1"/>
        <charset val="204"/>
      </rPr>
      <t> 2</t>
    </r>
  </si>
  <si>
    <t> кг</t>
  </si>
  <si>
    <t xml:space="preserve"> 1.3. Строительные работы</t>
  </si>
  <si>
    <t xml:space="preserve"> Сборный круглый люк e/b, диаметр D=1,0, высота H=1,8 м (1 шт.)</t>
  </si>
  <si>
    <t> Установка вставных деталей</t>
  </si>
  <si>
    <t> Только 1.</t>
  </si>
  <si>
    <t> 2.1. Земляные работы</t>
  </si>
  <si>
    <t> 2.2. Технологические работы</t>
  </si>
  <si>
    <t>Только 2.</t>
  </si>
  <si>
    <t> Всего 3.</t>
  </si>
  <si>
    <t> 1. Канализационный коллектор-К1</t>
  </si>
  <si>
    <t> Резка асфальтобетонного покрытия</t>
  </si>
  <si>
    <t> м</t>
  </si>
  <si>
    <t> Разработка траншей и котлованов в грунтах IV класса с помощью экскаватора (дробленый асфальтобетон и гравий), погрузка техники.</t>
  </si>
  <si>
    <t> Разработка траншей и котлованов в грунтах V-класса с помощью экскаватора, погрузка в а/м</t>
  </si>
  <si>
    <t> Разработка траншей и котлованов в грунтах IV класса с использованием экскаватора, погрузка в а/м</t>
  </si>
  <si>
    <t> Нанесение гравийного подготовительного слоя толщиной h=15 см.</t>
  </si>
  <si>
    <t xml:space="preserve"> Нанесение крупнозернистого асфальтобетонного покрытия толщиной h=6 см.</t>
  </si>
  <si>
    <t xml:space="preserve">Нанесение зернистого асфальтобетонного покрытия толщиной h=4 см.</t>
  </si>
  <si>
    <t> Монтаж гофрированных полиэтиленовых канализационных труб типа DN315(GF) SN8 с проведением испытаний.</t>
  </si>
  <si>
    <t> Монтаж гофрированных полиэтиленовых канализационных труб типа DN200(GF) SN8 с проведением испытаний.</t>
  </si>
  <si>
    <t> Возведение железобетонной опоры из бетона класса Б12.5 с арматурой из высокопрочного чугуна.</t>
  </si>
  <si>
    <t xml:space="preserve"> Сборное стальное кольцо для стен типа PO 10-6</t>
  </si>
  <si>
    <t> Демонтаж существующих базальтовых бордюров и их хранение на месте.</t>
  </si>
  <si>
    <t xml:space="preserve"> Укладка бордюрных камней с бетонным основанием.</t>
  </si>
  <si>
    <t>Демонтаж существующих крышек люков, погрузка в транспортное средство.</t>
  </si>
  <si>
    <t> Монтаж гофрированных полиэтиленовых канализационных труб типа DN160(GF) SN8 с проведением испытаний.</t>
  </si>
  <si>
    <t> место</t>
  </si>
  <si>
    <t xml:space="preserve"> Просверливание отверстий в стенках установленных бетонных колодцев</t>
  </si>
  <si>
    <t> Заделка отверстия цементным раствором.</t>
  </si>
  <si>
    <t> 2. Канализационный коллектор-К2</t>
  </si>
  <si>
    <t xml:space="preserve"> 2.3. Строительные работы</t>
  </si>
  <si>
    <t xml:space="preserve"> Фронтальные соединения существующих и отремонтированных водоотводных линий</t>
  </si>
  <si>
    <t> т</t>
  </si>
  <si>
    <t> Разрушение грунтов VI класса в траншеях и котлованах с помощью гидравлического молота.</t>
  </si>
  <si>
    <t>Разработка траншей и котлованов экскаватором в предварительно уплотненных грунтах VI класса путем погрузки транспортного средства.</t>
  </si>
  <si>
    <t> Уплотнение грунтов VI класса в траншеях и котлованах ручным ударным молотком и боковая засыпка.</t>
  </si>
  <si>
    <t> Погрузка грунта для боковой засыпки транспортным средством.</t>
  </si>
  <si>
    <t> Транспортировка поднятого грунта на расстояние 8,0 км до полигона в Силикяне.</t>
  </si>
  <si>
    <t> Нанесение подготовительного слоя песка толщиной h=10 см (базальтовый гравий размером 0-5,0 мм)</t>
  </si>
  <si>
    <t> Нанесение защитного слоя песка (базальтовый гравий 0-5,0 мм).</t>
  </si>
  <si>
    <t> Засыпка траншей и котлованов песком (базальтовый гравий фракции 0-5,0 мм).</t>
  </si>
  <si>
    <t>Техническая модификация защитных плит на участке до 10,0 км, передача в эксплуатацию эксплуатирующей организации.</t>
  </si>
  <si>
    <t> Транспортировка поднятого асфальтобетона и щебня на расстояние 8,0 км до полигона в Силикяне.</t>
  </si>
  <si>
    <t> Просверление отверстия в стенке существующего канализационного колодца.</t>
  </si>
  <si>
    <t> Только 1-3.</t>
  </si>
  <si>
    <r>
      <rPr>
        <sz val="12"/>
        <color theme="1"/>
        <rFont val="Sylfaen"/>
        <family val="1"/>
      </rPr>
      <t> Название объекта:</t>
    </r>
    <r>
      <rPr>
        <sz val="11"/>
        <color theme="1"/>
        <rFont val="Sylfaen"/>
        <family val="1"/>
      </rPr>
      <t xml:space="preserve"> Реконструкция канализационной линии от 4-го района Давташен, административного района Давташен, города Еревана, до детского сада № 62.</t>
    </r>
  </si>
  <si>
    <r>
      <t> Демонтаж асфальтобетонного покрытия молотком по всей площади асфальтобетонного покрытия траншей и котлованов (608,0 м²).</t>
    </r>
    <r>
      <rPr>
        <vertAlign val="superscript"/>
        <sz val="10"/>
        <rFont val="Sylfaen"/>
        <family val="1"/>
        <charset val="204"/>
      </rPr>
      <t> 2</t>
    </r>
    <r>
      <rPr>
        <sz val="10"/>
        <rFont val="Sylfaen"/>
        <family val="1"/>
        <charset val="204"/>
      </rPr>
      <t xml:space="preserve"> ) в размере 50%</t>
    </r>
  </si>
  <si>
    <t>Погрузка грунтов VI класса на боковую насыпь транспортным средством.</t>
  </si>
  <si>
    <t> Погрузка грунтов V класса насыпи с помощью транспортного средства.</t>
  </si>
  <si>
    <t> Погрузка грунтов IV класса насыпи с помощью транспортного средства.</t>
  </si>
  <si>
    <t> Монтаж гофрированных полиэтиленовых канализационных труб типа DN400(GF) SN8 с проведением испытаний.</t>
  </si>
  <si>
    <t> Колодцы Э/б ГДХ-1-12, АДГ-1-9 Д=1,0м В=0,9-1,50 м</t>
  </si>
  <si>
    <r>
      <t> Демонтаж асфальтобетонного покрытия молотком по всей площади асфальтобетонного покрытия траншей и котлованов (105,0 м²).</t>
    </r>
    <r>
      <rPr>
        <vertAlign val="superscript"/>
        <sz val="10"/>
        <rFont val="Sylfaen"/>
        <family val="1"/>
        <charset val="204"/>
      </rPr>
      <t> 2</t>
    </r>
    <r>
      <rPr>
        <sz val="10"/>
        <rFont val="Sylfaen"/>
        <family val="1"/>
        <charset val="204"/>
      </rPr>
      <t xml:space="preserve"> ) в размере 50%</t>
    </r>
  </si>
  <si>
    <t> Колодцы Э/б ГДХ-1, АДГ-1,2 Д=1,0м В=0,9-1,20 м</t>
  </si>
  <si>
    <t> 3. Реконструкция эвакуационных выходов</t>
  </si>
  <si>
    <t> 3.1. Работы по сносу и демонтажу</t>
  </si>
  <si>
    <t>3.2. Земляные работы</t>
  </si>
  <si>
    <r>
      <t> Демонтаж асфальтобетонного покрытия молотком по всей площади асфальтобетонного покрытия траншей и котлованов (88,0 м²).</t>
    </r>
    <r>
      <rPr>
        <vertAlign val="superscript"/>
        <sz val="10"/>
        <rFont val="Sylfaen"/>
        <family val="1"/>
        <charset val="204"/>
      </rPr>
      <t> 2</t>
    </r>
    <r>
      <rPr>
        <sz val="10"/>
        <rFont val="Sylfaen"/>
        <family val="1"/>
        <charset val="204"/>
      </rPr>
      <t xml:space="preserve"> ) в размере 50%</t>
    </r>
  </si>
  <si>
    <t> Объемы засыпки существующих канализационных колодцев (32,0 м³) включены в объемы засыпки песчаной траншеи для отвода сточных вод, а объемы восстановления покрытия (23,0 м²) включены в объемы восстановления асфальтобетонного покрытия.</t>
  </si>
  <si>
    <t> 3.3. Технологические работы</t>
  </si>
  <si>
    <t> Монтаж гофрированных полиэтиленовых канализационных труб типа DN110(GF) SN8 с проведением испытаний.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</si>
</sst>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0.0"/>
    <numFmt numFmtId="166" formatCode="#,##0.000"/>
    <numFmt numFmtId="167" formatCode="0.000"/>
    <numFmt numFmtId="168" formatCode="0.000000000"/>
    <numFmt numFmtId="169" formatCode="0.00000000000"/>
    <numFmt numFmtId="170" formatCode="#,##0.0"/>
    <numFmt numFmtId="172" formatCode="#,##0.00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1"/>
      <name val="Sylfaen"/>
      <family val="1"/>
    </font>
    <font>
      <b/>
      <sz val="11"/>
      <name val="Sylfaen"/>
      <family val="1"/>
    </font>
    <font>
      <b/>
      <sz val="11"/>
      <name val="Sylfaen"/>
      <family val="1"/>
      <charset val="204"/>
    </font>
    <font>
      <sz val="11"/>
      <color theme="0"/>
      <name val="Calibri"/>
      <family val="2"/>
      <scheme val="minor"/>
    </font>
    <font>
      <b/>
      <i/>
      <sz val="10"/>
      <name val="Sylfaen"/>
      <family val="1"/>
      <charset val="204"/>
    </font>
    <font>
      <b/>
      <i/>
      <sz val="10"/>
      <name val="Sylfaen"/>
      <family val="1"/>
    </font>
    <font>
      <vertAlign val="superscript"/>
      <sz val="11"/>
      <name val="Sylfaen"/>
      <family val="1"/>
      <charset val="204"/>
    </font>
    <font>
      <b/>
      <sz val="10"/>
      <name val="Sylfaen"/>
      <family val="1"/>
    </font>
    <font>
      <vertAlign val="superscript"/>
      <sz val="11"/>
      <name val="Times Armenian"/>
      <family val="1"/>
    </font>
    <font>
      <sz val="10"/>
      <name val="Sylfaen"/>
      <family val="1"/>
    </font>
    <font>
      <sz val="12"/>
      <color theme="1"/>
      <name val="Sylfaen"/>
      <family val="1"/>
    </font>
    <font>
      <i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1">
    <xf numFmtId="0" fontId="0" fillId="0" borderId="0" xfId="0"/>
    <xf numFmtId="168" fontId="0" fillId="0" borderId="0" xfId="0" applyNumberFormat="1"/>
    <xf numFmtId="0" fontId="0" fillId="0" borderId="0" xfId="0" applyAlignment="1">
      <alignment horizontal="left" vertical="center"/>
    </xf>
    <xf numFmtId="169" fontId="0" fillId="0" borderId="0" xfId="0" applyNumberFormat="1"/>
    <xf numFmtId="169" fontId="16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3" applyFont="1" applyBorder="1" applyAlignment="1">
      <alignment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9" fontId="5" fillId="0" borderId="1" xfId="2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22" fillId="0" borderId="1" xfId="3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0" fontId="22" fillId="0" borderId="1" xfId="1" applyFont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center" vertical="center" wrapText="1"/>
    </xf>
    <xf numFmtId="167" fontId="0" fillId="0" borderId="0" xfId="0" applyNumberFormat="1"/>
    <xf numFmtId="172" fontId="0" fillId="0" borderId="0" xfId="0" applyNumberFormat="1"/>
    <xf numFmtId="0" fontId="0" fillId="0" borderId="0" xfId="0" applyFill="1"/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22" fillId="0" borderId="1" xfId="5" applyFont="1" applyBorder="1" applyAlignment="1">
      <alignment horizontal="left" vertical="center" wrapText="1"/>
    </xf>
    <xf numFmtId="166" fontId="20" fillId="0" borderId="1" xfId="0" applyNumberFormat="1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0" fontId="24" fillId="0" borderId="2" xfId="3" applyFont="1" applyBorder="1" applyAlignment="1">
      <alignment horizontal="left" vertical="center" wrapText="1"/>
    </xf>
    <xf numFmtId="0" fontId="24" fillId="0" borderId="3" xfId="3" applyFont="1" applyBorder="1" applyAlignment="1">
      <alignment horizontal="left" vertical="center" wrapText="1"/>
    </xf>
    <xf numFmtId="0" fontId="24" fillId="0" borderId="4" xfId="3" applyFont="1" applyBorder="1" applyAlignment="1">
      <alignment horizontal="left" vertical="center" wrapText="1"/>
    </xf>
    <xf numFmtId="0" fontId="17" fillId="0" borderId="1" xfId="3" applyFont="1" applyBorder="1" applyAlignment="1">
      <alignment horizontal="center" vertical="center" wrapText="1"/>
    </xf>
    <xf numFmtId="0" fontId="18" fillId="2" borderId="1" xfId="3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167" fontId="5" fillId="0" borderId="1" xfId="3" applyNumberFormat="1" applyFont="1" applyBorder="1" applyAlignment="1">
      <alignment horizontal="center" vertical="center" wrapText="1"/>
    </xf>
    <xf numFmtId="2" fontId="5" fillId="0" borderId="1" xfId="3" applyNumberFormat="1" applyFont="1" applyBorder="1" applyAlignment="1">
      <alignment horizontal="center" vertical="center" wrapText="1"/>
    </xf>
  </cellXfs>
  <cellStyles count="33"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6000000}"/>
    <cellStyle name="Percent 2 2" xfId="25" xr:uid="{00000000-0005-0000-0000-000017000000}"/>
    <cellStyle name="Percent 3" xfId="26" xr:uid="{00000000-0005-0000-0000-000018000000}"/>
    <cellStyle name="Percent 3 2" xfId="27" xr:uid="{00000000-0005-0000-0000-000019000000}"/>
    <cellStyle name="Percent 4" xfId="7" xr:uid="{00000000-0005-0000-0000-00001A000000}"/>
    <cellStyle name="Percent 5" xfId="28" xr:uid="{00000000-0005-0000-0000-00001B000000}"/>
    <cellStyle name="Percent 5 2" xfId="29" xr:uid="{00000000-0005-0000-0000-00001C000000}"/>
    <cellStyle name="Обычный" xfId="0" builtinId="0"/>
    <cellStyle name="Обычный 2" xfId="30" xr:uid="{00000000-0005-0000-0000-00001D000000}"/>
    <cellStyle name="Обычный 3 2" xfId="13" xr:uid="{00000000-0005-0000-0000-00001E000000}"/>
    <cellStyle name="Процентный 2" xfId="31" xr:uid="{00000000-0005-0000-0000-00001F000000}"/>
    <cellStyle name="Финансовый 2" xfId="32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H141"/>
  <sheetViews>
    <sheetView tabSelected="1" view="pageBreakPreview" zoomScaleNormal="100" zoomScaleSheetLayoutView="100" workbookViewId="0">
      <selection activeCell="B7" sqref="B7"/>
    </sheetView>
  </sheetViews>
  <sheetFormatPr defaultRowHeight="15"/>
  <cols>
    <col min="1" max="1" width="4" bestFit="1" customWidth="1"/>
    <col min="2" max="2" width="58" customWidth="1"/>
    <col min="3" max="3" width="6" customWidth="1"/>
    <col min="4" max="4" width="8.42578125" bestFit="1" customWidth="1"/>
    <col min="5" max="5" width="9.7109375" style="31" customWidth="1"/>
    <col min="6" max="6" width="13.7109375" bestFit="1" customWidth="1"/>
    <col min="7" max="7" width="10.140625" bestFit="1" customWidth="1"/>
    <col min="8" max="8" width="14" bestFit="1" customWidth="1"/>
  </cols>
  <sheetData>
    <row r="2" spans="1:8" ht="48" customHeight="1">
      <c r="A2" s="43" t="s">
        <v>73</v>
      </c>
      <c r="B2" s="43"/>
      <c r="C2" s="43"/>
      <c r="D2" s="43"/>
      <c r="E2" s="43"/>
      <c r="F2" s="43"/>
    </row>
    <row r="4" spans="1:8" ht="18">
      <c r="B4" s="44" t="s">
        <v>8</v>
      </c>
      <c r="C4" s="44"/>
      <c r="D4" s="44"/>
      <c r="E4" s="44"/>
      <c r="F4" s="44"/>
      <c r="H4" s="3"/>
    </row>
    <row r="5" spans="1:8">
      <c r="F5" s="1"/>
      <c r="H5" s="4"/>
    </row>
    <row r="6" spans="1:8">
      <c r="G6" s="2"/>
    </row>
    <row r="7" spans="1:8" ht="75">
      <c r="A7" s="5" t="s">
        <v>2</v>
      </c>
      <c r="B7" s="5" t="s">
        <v>3</v>
      </c>
      <c r="C7" s="5" t="s">
        <v>4</v>
      </c>
      <c r="D7" s="5" t="s">
        <v>5</v>
      </c>
      <c r="E7" s="32" t="s">
        <v>6</v>
      </c>
      <c r="F7" s="5" t="s">
        <v>7</v>
      </c>
    </row>
    <row r="8" spans="1:8">
      <c r="A8" s="7">
        <v>1</v>
      </c>
      <c r="B8" s="7">
        <v>2</v>
      </c>
      <c r="C8" s="7">
        <v>3</v>
      </c>
      <c r="D8" s="7">
        <v>4</v>
      </c>
      <c r="E8" s="33">
        <v>5</v>
      </c>
      <c r="F8" s="7">
        <v>6</v>
      </c>
    </row>
    <row r="9" spans="1:8" ht="23.25" customHeight="1">
      <c r="A9" s="42" t="s">
        <v>37</v>
      </c>
      <c r="B9" s="42"/>
      <c r="C9" s="42"/>
      <c r="D9" s="8"/>
      <c r="E9" s="34"/>
      <c r="F9" s="9"/>
    </row>
    <row r="10" spans="1:8">
      <c r="A10" s="41" t="s">
        <v>22</v>
      </c>
      <c r="B10" s="41"/>
      <c r="C10" s="41"/>
      <c r="D10" s="10"/>
      <c r="E10" s="34"/>
      <c r="F10" s="9"/>
    </row>
    <row r="11" spans="1:8">
      <c r="A11" s="11">
        <v>1</v>
      </c>
      <c r="B11" s="16" t="s">
        <v>38</v>
      </c>
      <c r="C11" s="15" t="s">
        <v>39</v>
      </c>
      <c r="D11" s="46">
        <v>627</v>
      </c>
      <c r="E11" s="34">
        <v>0.42599999999999999</v>
      </c>
      <c r="F11" s="34">
        <f t="shared" ref="F11:F34" si="0">+E11*D11</f>
        <v>267.10199999999998</v>
      </c>
    </row>
    <row r="12" spans="1:8" ht="45.75">
      <c r="A12" s="11">
        <v>2</v>
      </c>
      <c r="B12" s="12" t="s">
        <v>74</v>
      </c>
      <c r="C12" s="13" t="s">
        <v>11</v>
      </c>
      <c r="D12" s="46">
        <v>31</v>
      </c>
      <c r="E12" s="34">
        <v>5.5960000000000001</v>
      </c>
      <c r="F12" s="34">
        <f t="shared" si="0"/>
        <v>173.476</v>
      </c>
    </row>
    <row r="13" spans="1:8" ht="30">
      <c r="A13" s="11">
        <v>3</v>
      </c>
      <c r="B13" s="12" t="s">
        <v>40</v>
      </c>
      <c r="C13" s="13" t="s">
        <v>11</v>
      </c>
      <c r="D13" s="46">
        <v>119</v>
      </c>
      <c r="E13" s="34">
        <v>1.1299999999999999</v>
      </c>
      <c r="F13" s="34">
        <f t="shared" si="0"/>
        <v>134.47</v>
      </c>
    </row>
    <row r="14" spans="1:8" ht="30">
      <c r="A14" s="11">
        <v>4</v>
      </c>
      <c r="B14" s="35" t="s">
        <v>70</v>
      </c>
      <c r="C14" s="27" t="s">
        <v>60</v>
      </c>
      <c r="D14" s="28">
        <v>226.1</v>
      </c>
      <c r="E14" s="34">
        <v>2.4900000000000002</v>
      </c>
      <c r="F14" s="34">
        <f t="shared" si="0"/>
        <v>562.98900000000003</v>
      </c>
    </row>
    <row r="15" spans="1:8" ht="30">
      <c r="A15" s="11">
        <v>5</v>
      </c>
      <c r="B15" s="12" t="s">
        <v>61</v>
      </c>
      <c r="C15" s="13" t="s">
        <v>23</v>
      </c>
      <c r="D15" s="46">
        <v>357</v>
      </c>
      <c r="E15" s="34">
        <v>9.7089999999999996</v>
      </c>
      <c r="F15" s="34">
        <f t="shared" si="0"/>
        <v>3466.1129999999998</v>
      </c>
    </row>
    <row r="16" spans="1:8" ht="30">
      <c r="A16" s="11">
        <v>6</v>
      </c>
      <c r="B16" s="12" t="s">
        <v>62</v>
      </c>
      <c r="C16" s="13" t="s">
        <v>23</v>
      </c>
      <c r="D16" s="46">
        <v>357</v>
      </c>
      <c r="E16" s="34">
        <v>1.49</v>
      </c>
      <c r="F16" s="34">
        <f t="shared" si="0"/>
        <v>531.92999999999995</v>
      </c>
    </row>
    <row r="17" spans="1:6" ht="30">
      <c r="A17" s="11">
        <v>7</v>
      </c>
      <c r="B17" s="12" t="s">
        <v>63</v>
      </c>
      <c r="C17" s="13" t="s">
        <v>23</v>
      </c>
      <c r="D17" s="46">
        <v>63</v>
      </c>
      <c r="E17" s="34">
        <v>30.936</v>
      </c>
      <c r="F17" s="34">
        <f t="shared" si="0"/>
        <v>1948.9680000000001</v>
      </c>
    </row>
    <row r="18" spans="1:6" ht="18.75">
      <c r="A18" s="11">
        <v>8</v>
      </c>
      <c r="B18" s="12" t="s">
        <v>75</v>
      </c>
      <c r="C18" s="13" t="s">
        <v>23</v>
      </c>
      <c r="D18" s="46">
        <v>63</v>
      </c>
      <c r="E18" s="34">
        <v>1.1299999999999999</v>
      </c>
      <c r="F18" s="34">
        <f t="shared" si="0"/>
        <v>71.19</v>
      </c>
    </row>
    <row r="19" spans="1:6">
      <c r="A19" s="11">
        <v>9</v>
      </c>
      <c r="B19" s="12" t="s">
        <v>65</v>
      </c>
      <c r="C19" s="13" t="s">
        <v>60</v>
      </c>
      <c r="D19" s="46">
        <v>966</v>
      </c>
      <c r="E19" s="34">
        <v>2.488</v>
      </c>
      <c r="F19" s="34">
        <f t="shared" si="0"/>
        <v>2403.4079999999999</v>
      </c>
    </row>
    <row r="20" spans="1:6" ht="30">
      <c r="A20" s="11">
        <v>10</v>
      </c>
      <c r="B20" s="12" t="s">
        <v>41</v>
      </c>
      <c r="C20" s="13" t="s">
        <v>11</v>
      </c>
      <c r="D20" s="46">
        <v>357</v>
      </c>
      <c r="E20" s="34">
        <v>1.49</v>
      </c>
      <c r="F20" s="34">
        <f t="shared" si="0"/>
        <v>531.92999999999995</v>
      </c>
    </row>
    <row r="21" spans="1:6" ht="30">
      <c r="A21" s="11">
        <v>11</v>
      </c>
      <c r="B21" s="14" t="s">
        <v>24</v>
      </c>
      <c r="C21" s="15" t="s">
        <v>11</v>
      </c>
      <c r="D21" s="46">
        <v>63</v>
      </c>
      <c r="E21" s="34">
        <v>14.894</v>
      </c>
      <c r="F21" s="34">
        <f t="shared" si="0"/>
        <v>938.322</v>
      </c>
    </row>
    <row r="22" spans="1:6" ht="18">
      <c r="A22" s="11">
        <v>12</v>
      </c>
      <c r="B22" s="12" t="s">
        <v>76</v>
      </c>
      <c r="C22" s="13" t="s">
        <v>11</v>
      </c>
      <c r="D22" s="46">
        <v>63</v>
      </c>
      <c r="E22" s="34">
        <v>1.1299999999999999</v>
      </c>
      <c r="F22" s="34">
        <f t="shared" si="0"/>
        <v>71.19</v>
      </c>
    </row>
    <row r="23" spans="1:6">
      <c r="A23" s="11">
        <v>13</v>
      </c>
      <c r="B23" s="12" t="s">
        <v>65</v>
      </c>
      <c r="C23" s="27" t="s">
        <v>60</v>
      </c>
      <c r="D23" s="47">
        <v>924</v>
      </c>
      <c r="E23" s="34">
        <v>2.488</v>
      </c>
      <c r="F23" s="34">
        <f t="shared" si="0"/>
        <v>2298.9119999999998</v>
      </c>
    </row>
    <row r="24" spans="1:6" ht="30">
      <c r="A24" s="11">
        <v>14</v>
      </c>
      <c r="B24" s="14" t="s">
        <v>42</v>
      </c>
      <c r="C24" s="15" t="s">
        <v>11</v>
      </c>
      <c r="D24" s="46">
        <v>180</v>
      </c>
      <c r="E24" s="34">
        <v>1.1299999999999999</v>
      </c>
      <c r="F24" s="34">
        <f t="shared" si="0"/>
        <v>203.39999999999998</v>
      </c>
    </row>
    <row r="25" spans="1:6" ht="30">
      <c r="A25" s="11">
        <v>15</v>
      </c>
      <c r="B25" s="12" t="s">
        <v>25</v>
      </c>
      <c r="C25" s="13" t="s">
        <v>23</v>
      </c>
      <c r="D25" s="46">
        <v>30</v>
      </c>
      <c r="E25" s="34">
        <v>6.0960000000000001</v>
      </c>
      <c r="F25" s="34">
        <f t="shared" si="0"/>
        <v>182.88</v>
      </c>
    </row>
    <row r="26" spans="1:6" ht="18">
      <c r="A26" s="11">
        <v>16</v>
      </c>
      <c r="B26" s="12" t="s">
        <v>77</v>
      </c>
      <c r="C26" s="13" t="s">
        <v>11</v>
      </c>
      <c r="D26" s="46">
        <v>30</v>
      </c>
      <c r="E26" s="34">
        <v>1.1299999999999999</v>
      </c>
      <c r="F26" s="34">
        <f t="shared" si="0"/>
        <v>33.9</v>
      </c>
    </row>
    <row r="27" spans="1:6">
      <c r="A27" s="11">
        <v>17</v>
      </c>
      <c r="B27" s="12" t="s">
        <v>65</v>
      </c>
      <c r="C27" s="27" t="s">
        <v>60</v>
      </c>
      <c r="D27" s="47">
        <v>420</v>
      </c>
      <c r="E27" s="34">
        <v>2.488</v>
      </c>
      <c r="F27" s="34">
        <f t="shared" si="0"/>
        <v>1044.96</v>
      </c>
    </row>
    <row r="28" spans="1:6" ht="30">
      <c r="A28" s="11">
        <v>18</v>
      </c>
      <c r="B28" s="16" t="s">
        <v>21</v>
      </c>
      <c r="C28" s="15" t="s">
        <v>11</v>
      </c>
      <c r="D28" s="46">
        <v>9</v>
      </c>
      <c r="E28" s="34">
        <v>7.3150000000000004</v>
      </c>
      <c r="F28" s="34">
        <f t="shared" si="0"/>
        <v>65.835000000000008</v>
      </c>
    </row>
    <row r="29" spans="1:6" ht="30">
      <c r="A29" s="11">
        <v>19</v>
      </c>
      <c r="B29" s="12" t="s">
        <v>66</v>
      </c>
      <c r="C29" s="13" t="s">
        <v>1</v>
      </c>
      <c r="D29" s="46">
        <v>18</v>
      </c>
      <c r="E29" s="34">
        <v>8.4390000000000001</v>
      </c>
      <c r="F29" s="34">
        <f t="shared" si="0"/>
        <v>151.90199999999999</v>
      </c>
    </row>
    <row r="30" spans="1:6" ht="30">
      <c r="A30" s="11">
        <v>20</v>
      </c>
      <c r="B30" s="12" t="s">
        <v>67</v>
      </c>
      <c r="C30" s="13" t="s">
        <v>1</v>
      </c>
      <c r="D30" s="46">
        <v>101</v>
      </c>
      <c r="E30" s="34">
        <v>8.4390000000000001</v>
      </c>
      <c r="F30" s="34">
        <f t="shared" si="0"/>
        <v>852.33900000000006</v>
      </c>
    </row>
    <row r="31" spans="1:6" ht="30">
      <c r="A31" s="11">
        <v>21</v>
      </c>
      <c r="B31" s="12" t="s">
        <v>68</v>
      </c>
      <c r="C31" s="13" t="s">
        <v>11</v>
      </c>
      <c r="D31" s="46">
        <v>820</v>
      </c>
      <c r="E31" s="34">
        <v>6.1319999999999997</v>
      </c>
      <c r="F31" s="34">
        <f t="shared" si="0"/>
        <v>5028.24</v>
      </c>
    </row>
    <row r="32" spans="1:6" ht="30">
      <c r="A32" s="19">
        <v>22</v>
      </c>
      <c r="B32" s="12" t="s">
        <v>43</v>
      </c>
      <c r="C32" s="13" t="s">
        <v>10</v>
      </c>
      <c r="D32" s="48">
        <v>608</v>
      </c>
      <c r="E32" s="34">
        <v>1.6839999999999999</v>
      </c>
      <c r="F32" s="34">
        <f t="shared" si="0"/>
        <v>1023.872</v>
      </c>
    </row>
    <row r="33" spans="1:6" ht="30">
      <c r="A33" s="23">
        <v>23</v>
      </c>
      <c r="B33" s="12" t="s">
        <v>44</v>
      </c>
      <c r="C33" s="13" t="s">
        <v>10</v>
      </c>
      <c r="D33" s="46">
        <v>608</v>
      </c>
      <c r="E33" s="34">
        <v>5.5629999999999997</v>
      </c>
      <c r="F33" s="34">
        <f t="shared" si="0"/>
        <v>3382.3039999999996</v>
      </c>
    </row>
    <row r="34" spans="1:6" ht="30">
      <c r="A34" s="23">
        <v>24</v>
      </c>
      <c r="B34" s="12" t="s">
        <v>45</v>
      </c>
      <c r="C34" s="13" t="s">
        <v>10</v>
      </c>
      <c r="D34" s="46">
        <v>608</v>
      </c>
      <c r="E34" s="34">
        <v>4.101</v>
      </c>
      <c r="F34" s="34">
        <f t="shared" si="0"/>
        <v>2493.4079999999999</v>
      </c>
    </row>
    <row r="35" spans="1:6">
      <c r="A35" s="41" t="s">
        <v>26</v>
      </c>
      <c r="B35" s="41"/>
      <c r="C35" s="41"/>
      <c r="D35" s="46"/>
      <c r="E35" s="34"/>
      <c r="F35" s="34"/>
    </row>
    <row r="36" spans="1:6" ht="30">
      <c r="A36" s="19">
        <v>1</v>
      </c>
      <c r="B36" s="12" t="s">
        <v>78</v>
      </c>
      <c r="C36" s="18" t="s">
        <v>39</v>
      </c>
      <c r="D36" s="48">
        <v>177</v>
      </c>
      <c r="E36" s="34">
        <v>30.053999999999998</v>
      </c>
      <c r="F36" s="34">
        <f>+E36*D36</f>
        <v>5319.558</v>
      </c>
    </row>
    <row r="37" spans="1:6" ht="30">
      <c r="A37" s="11">
        <v>2</v>
      </c>
      <c r="B37" s="12" t="s">
        <v>46</v>
      </c>
      <c r="C37" s="13" t="s">
        <v>39</v>
      </c>
      <c r="D37" s="46">
        <v>57</v>
      </c>
      <c r="E37" s="34">
        <v>16.937999999999999</v>
      </c>
      <c r="F37" s="34">
        <f>+E37*D37</f>
        <v>965.46599999999989</v>
      </c>
    </row>
    <row r="38" spans="1:6" ht="30">
      <c r="A38" s="19">
        <v>3</v>
      </c>
      <c r="B38" s="12" t="s">
        <v>47</v>
      </c>
      <c r="C38" s="13" t="s">
        <v>39</v>
      </c>
      <c r="D38" s="46">
        <v>15</v>
      </c>
      <c r="E38" s="34">
        <v>8.7140000000000004</v>
      </c>
      <c r="F38" s="34">
        <f>+E38*D38</f>
        <v>130.71</v>
      </c>
    </row>
    <row r="39" spans="1:6" ht="30">
      <c r="A39" s="11">
        <v>4</v>
      </c>
      <c r="B39" s="16" t="s">
        <v>71</v>
      </c>
      <c r="C39" s="15" t="s">
        <v>54</v>
      </c>
      <c r="D39" s="46">
        <v>1</v>
      </c>
      <c r="E39" s="34">
        <v>3.7679999999999998</v>
      </c>
      <c r="F39" s="34">
        <f>+E39*D39</f>
        <v>3.7679999999999998</v>
      </c>
    </row>
    <row r="40" spans="1:6" ht="18">
      <c r="A40" s="19">
        <v>5</v>
      </c>
      <c r="B40" s="12" t="s">
        <v>56</v>
      </c>
      <c r="C40" s="13" t="s">
        <v>10</v>
      </c>
      <c r="D40" s="10">
        <v>0.2</v>
      </c>
      <c r="E40" s="34">
        <v>1.94</v>
      </c>
      <c r="F40" s="34">
        <f>+E40*D40</f>
        <v>0.38800000000000001</v>
      </c>
    </row>
    <row r="41" spans="1:6">
      <c r="A41" s="41" t="s">
        <v>29</v>
      </c>
      <c r="B41" s="41"/>
      <c r="C41" s="41"/>
      <c r="D41" s="17"/>
      <c r="E41" s="34"/>
      <c r="F41" s="34"/>
    </row>
    <row r="42" spans="1:6" ht="35.25" customHeight="1">
      <c r="A42" s="41" t="s">
        <v>79</v>
      </c>
      <c r="B42" s="41" t="s">
        <v>30</v>
      </c>
      <c r="C42" s="41"/>
      <c r="D42" s="17"/>
      <c r="E42" s="34"/>
      <c r="F42" s="34"/>
    </row>
    <row r="43" spans="1:6" ht="30">
      <c r="A43" s="11">
        <v>1</v>
      </c>
      <c r="B43" s="16" t="s">
        <v>14</v>
      </c>
      <c r="C43" s="15" t="s">
        <v>11</v>
      </c>
      <c r="D43" s="10">
        <v>6.3</v>
      </c>
      <c r="E43" s="34">
        <v>44.13</v>
      </c>
      <c r="F43" s="34">
        <f t="shared" ref="F43:F53" si="1">+E43*D43</f>
        <v>278.01900000000001</v>
      </c>
    </row>
    <row r="44" spans="1:6" ht="30">
      <c r="A44" s="11">
        <v>2</v>
      </c>
      <c r="B44" s="16" t="s">
        <v>48</v>
      </c>
      <c r="C44" s="15" t="s">
        <v>11</v>
      </c>
      <c r="D44" s="17">
        <v>23.21</v>
      </c>
      <c r="E44" s="34">
        <v>82.2</v>
      </c>
      <c r="F44" s="34">
        <f t="shared" si="1"/>
        <v>1907.8620000000001</v>
      </c>
    </row>
    <row r="45" spans="1:6" ht="30">
      <c r="A45" s="11">
        <v>3</v>
      </c>
      <c r="B45" s="20" t="s">
        <v>12</v>
      </c>
      <c r="C45" s="15" t="s">
        <v>1</v>
      </c>
      <c r="D45" s="17">
        <v>17.920000000000002</v>
      </c>
      <c r="E45" s="34">
        <v>47.6</v>
      </c>
      <c r="F45" s="34">
        <f t="shared" si="1"/>
        <v>852.99200000000008</v>
      </c>
    </row>
    <row r="46" spans="1:6">
      <c r="A46" s="11">
        <v>4</v>
      </c>
      <c r="B46" s="20" t="s">
        <v>15</v>
      </c>
      <c r="C46" s="15" t="s">
        <v>0</v>
      </c>
      <c r="D46" s="46">
        <v>21</v>
      </c>
      <c r="E46" s="34">
        <v>29.314</v>
      </c>
      <c r="F46" s="34">
        <f t="shared" si="1"/>
        <v>615.59400000000005</v>
      </c>
    </row>
    <row r="47" spans="1:6">
      <c r="A47" s="11">
        <v>5</v>
      </c>
      <c r="B47" s="20" t="s">
        <v>16</v>
      </c>
      <c r="C47" s="15" t="s">
        <v>0</v>
      </c>
      <c r="D47" s="46">
        <v>7</v>
      </c>
      <c r="E47" s="34">
        <v>41.04</v>
      </c>
      <c r="F47" s="34">
        <f t="shared" si="1"/>
        <v>287.27999999999997</v>
      </c>
    </row>
    <row r="48" spans="1:6">
      <c r="A48" s="11">
        <v>6</v>
      </c>
      <c r="B48" s="20" t="s">
        <v>49</v>
      </c>
      <c r="C48" s="15" t="s">
        <v>0</v>
      </c>
      <c r="D48" s="46">
        <v>32</v>
      </c>
      <c r="E48" s="34">
        <v>30.777999999999999</v>
      </c>
      <c r="F48" s="34">
        <f t="shared" si="1"/>
        <v>984.89599999999996</v>
      </c>
    </row>
    <row r="49" spans="1:7" ht="30">
      <c r="A49" s="11">
        <v>7</v>
      </c>
      <c r="B49" s="20" t="s">
        <v>17</v>
      </c>
      <c r="C49" s="15" t="s">
        <v>0</v>
      </c>
      <c r="D49" s="46">
        <v>21</v>
      </c>
      <c r="E49" s="34">
        <v>121.655</v>
      </c>
      <c r="F49" s="34">
        <f t="shared" si="1"/>
        <v>2554.7550000000001</v>
      </c>
    </row>
    <row r="50" spans="1:7">
      <c r="A50" s="23">
        <v>8</v>
      </c>
      <c r="B50" s="12" t="s">
        <v>31</v>
      </c>
      <c r="C50" s="13" t="s">
        <v>28</v>
      </c>
      <c r="D50" s="46">
        <v>294</v>
      </c>
      <c r="E50" s="34">
        <v>0.7</v>
      </c>
      <c r="F50" s="34">
        <f t="shared" si="1"/>
        <v>205.79999999999998</v>
      </c>
    </row>
    <row r="51" spans="1:7">
      <c r="A51" s="19">
        <v>9</v>
      </c>
      <c r="B51" s="12" t="s">
        <v>18</v>
      </c>
      <c r="C51" s="13" t="s">
        <v>28</v>
      </c>
      <c r="D51" s="25">
        <v>335.3</v>
      </c>
      <c r="E51" s="34">
        <v>0.89</v>
      </c>
      <c r="F51" s="34">
        <f t="shared" si="1"/>
        <v>298.41700000000003</v>
      </c>
    </row>
    <row r="52" spans="1:7">
      <c r="A52" s="19">
        <v>10</v>
      </c>
      <c r="B52" s="22" t="s">
        <v>19</v>
      </c>
      <c r="C52" s="21" t="s">
        <v>60</v>
      </c>
      <c r="D52" s="50">
        <v>0.63</v>
      </c>
      <c r="E52" s="34">
        <v>20</v>
      </c>
      <c r="F52" s="34">
        <f t="shared" si="1"/>
        <v>12.6</v>
      </c>
    </row>
    <row r="53" spans="1:7" ht="30">
      <c r="A53" s="11">
        <v>11</v>
      </c>
      <c r="B53" s="16" t="s">
        <v>9</v>
      </c>
      <c r="C53" s="15" t="s">
        <v>10</v>
      </c>
      <c r="D53" s="46">
        <v>150</v>
      </c>
      <c r="E53" s="34">
        <v>1.093</v>
      </c>
      <c r="F53" s="34">
        <f t="shared" si="1"/>
        <v>163.95</v>
      </c>
    </row>
    <row r="54" spans="1:7" ht="19.5" customHeight="1">
      <c r="A54" s="11"/>
      <c r="B54" s="24" t="s">
        <v>32</v>
      </c>
      <c r="C54" s="15"/>
      <c r="D54" s="17"/>
      <c r="E54" s="34"/>
      <c r="F54" s="45">
        <f>SUM(F11:F53)</f>
        <v>42445.094999999987</v>
      </c>
      <c r="G54" s="30"/>
    </row>
    <row r="55" spans="1:7" ht="21" customHeight="1">
      <c r="A55" s="42" t="s">
        <v>57</v>
      </c>
      <c r="B55" s="42"/>
      <c r="C55" s="42"/>
      <c r="D55" s="8"/>
      <c r="E55" s="34"/>
      <c r="F55" s="34"/>
    </row>
    <row r="56" spans="1:7" ht="15" customHeight="1">
      <c r="A56" s="41" t="s">
        <v>33</v>
      </c>
      <c r="B56" s="41"/>
      <c r="C56" s="41"/>
      <c r="D56" s="10"/>
      <c r="E56" s="34"/>
      <c r="F56" s="34"/>
    </row>
    <row r="57" spans="1:7">
      <c r="A57" s="11">
        <v>1</v>
      </c>
      <c r="B57" s="16" t="s">
        <v>38</v>
      </c>
      <c r="C57" s="15" t="s">
        <v>39</v>
      </c>
      <c r="D57" s="46">
        <v>120</v>
      </c>
      <c r="E57" s="34">
        <v>0.42699999999999999</v>
      </c>
      <c r="F57" s="34">
        <f t="shared" ref="F57:F80" si="2">+E57*D57</f>
        <v>51.24</v>
      </c>
    </row>
    <row r="58" spans="1:7" ht="45.75">
      <c r="A58" s="11">
        <v>2</v>
      </c>
      <c r="B58" s="12" t="s">
        <v>80</v>
      </c>
      <c r="C58" s="13" t="s">
        <v>11</v>
      </c>
      <c r="D58" s="46">
        <v>5</v>
      </c>
      <c r="E58" s="34">
        <v>5.5960000000000001</v>
      </c>
      <c r="F58" s="34">
        <f t="shared" si="2"/>
        <v>27.98</v>
      </c>
    </row>
    <row r="59" spans="1:7" ht="30">
      <c r="A59" s="11">
        <v>3</v>
      </c>
      <c r="B59" s="12" t="s">
        <v>40</v>
      </c>
      <c r="C59" s="13" t="s">
        <v>11</v>
      </c>
      <c r="D59" s="46">
        <v>20</v>
      </c>
      <c r="E59" s="34">
        <v>1.1299999999999999</v>
      </c>
      <c r="F59" s="34">
        <f t="shared" si="2"/>
        <v>22.599999999999998</v>
      </c>
    </row>
    <row r="60" spans="1:7" ht="30">
      <c r="A60" s="11">
        <v>4</v>
      </c>
      <c r="B60" s="35" t="s">
        <v>70</v>
      </c>
      <c r="C60" s="27" t="s">
        <v>60</v>
      </c>
      <c r="D60" s="47">
        <v>38</v>
      </c>
      <c r="E60" s="34">
        <v>2.488</v>
      </c>
      <c r="F60" s="34">
        <f t="shared" si="2"/>
        <v>94.543999999999997</v>
      </c>
    </row>
    <row r="61" spans="1:7" ht="30">
      <c r="A61" s="11">
        <v>5</v>
      </c>
      <c r="B61" s="12" t="s">
        <v>61</v>
      </c>
      <c r="C61" s="13" t="s">
        <v>23</v>
      </c>
      <c r="D61" s="46">
        <v>52</v>
      </c>
      <c r="E61" s="34">
        <v>9.7089999999999996</v>
      </c>
      <c r="F61" s="34">
        <f t="shared" si="2"/>
        <v>504.86799999999999</v>
      </c>
    </row>
    <row r="62" spans="1:7" ht="30">
      <c r="A62" s="11">
        <v>6</v>
      </c>
      <c r="B62" s="12" t="s">
        <v>62</v>
      </c>
      <c r="C62" s="13" t="s">
        <v>23</v>
      </c>
      <c r="D62" s="46">
        <v>52</v>
      </c>
      <c r="E62" s="34">
        <v>1.49</v>
      </c>
      <c r="F62" s="34">
        <f t="shared" si="2"/>
        <v>77.48</v>
      </c>
    </row>
    <row r="63" spans="1:7" ht="30">
      <c r="A63" s="11">
        <v>7</v>
      </c>
      <c r="B63" s="12" t="s">
        <v>63</v>
      </c>
      <c r="C63" s="13" t="s">
        <v>23</v>
      </c>
      <c r="D63" s="46">
        <v>10</v>
      </c>
      <c r="E63" s="34">
        <v>30.936</v>
      </c>
      <c r="F63" s="34">
        <f t="shared" si="2"/>
        <v>309.36</v>
      </c>
    </row>
    <row r="64" spans="1:7" ht="18.75">
      <c r="A64" s="11">
        <v>8</v>
      </c>
      <c r="B64" s="12" t="s">
        <v>75</v>
      </c>
      <c r="C64" s="13" t="s">
        <v>23</v>
      </c>
      <c r="D64" s="46">
        <v>10</v>
      </c>
      <c r="E64" s="34">
        <v>1.1299999999999999</v>
      </c>
      <c r="F64" s="34">
        <f t="shared" si="2"/>
        <v>11.299999999999999</v>
      </c>
    </row>
    <row r="65" spans="1:6">
      <c r="A65" s="11">
        <v>9</v>
      </c>
      <c r="B65" s="12" t="s">
        <v>65</v>
      </c>
      <c r="C65" s="13" t="s">
        <v>60</v>
      </c>
      <c r="D65" s="26">
        <v>142.6</v>
      </c>
      <c r="E65" s="34">
        <v>2.4900000000000002</v>
      </c>
      <c r="F65" s="34">
        <f t="shared" si="2"/>
        <v>355.07400000000001</v>
      </c>
    </row>
    <row r="66" spans="1:6" ht="30">
      <c r="A66" s="11">
        <v>10</v>
      </c>
      <c r="B66" s="12" t="s">
        <v>41</v>
      </c>
      <c r="C66" s="13" t="s">
        <v>11</v>
      </c>
      <c r="D66" s="46">
        <v>52</v>
      </c>
      <c r="E66" s="34">
        <v>1.49</v>
      </c>
      <c r="F66" s="34">
        <f t="shared" si="2"/>
        <v>77.48</v>
      </c>
    </row>
    <row r="67" spans="1:6" ht="30">
      <c r="A67" s="11">
        <v>11</v>
      </c>
      <c r="B67" s="14" t="s">
        <v>24</v>
      </c>
      <c r="C67" s="15" t="s">
        <v>11</v>
      </c>
      <c r="D67" s="46">
        <v>10</v>
      </c>
      <c r="E67" s="34">
        <v>14.894</v>
      </c>
      <c r="F67" s="34">
        <f t="shared" si="2"/>
        <v>148.94</v>
      </c>
    </row>
    <row r="68" spans="1:6" ht="18">
      <c r="A68" s="11">
        <v>12</v>
      </c>
      <c r="B68" s="12" t="s">
        <v>76</v>
      </c>
      <c r="C68" s="13" t="s">
        <v>11</v>
      </c>
      <c r="D68" s="46">
        <v>10</v>
      </c>
      <c r="E68" s="34">
        <v>1.1299999999999999</v>
      </c>
      <c r="F68" s="34">
        <f t="shared" si="2"/>
        <v>11.299999999999999</v>
      </c>
    </row>
    <row r="69" spans="1:6">
      <c r="A69" s="11">
        <v>13</v>
      </c>
      <c r="B69" s="12" t="s">
        <v>65</v>
      </c>
      <c r="C69" s="27" t="s">
        <v>60</v>
      </c>
      <c r="D69" s="28">
        <v>136.4</v>
      </c>
      <c r="E69" s="34">
        <v>2.4849999999999999</v>
      </c>
      <c r="F69" s="34">
        <f t="shared" si="2"/>
        <v>338.95400000000001</v>
      </c>
    </row>
    <row r="70" spans="1:6" ht="30">
      <c r="A70" s="11">
        <v>14</v>
      </c>
      <c r="B70" s="14" t="s">
        <v>42</v>
      </c>
      <c r="C70" s="15" t="s">
        <v>11</v>
      </c>
      <c r="D70" s="46">
        <v>26</v>
      </c>
      <c r="E70" s="34">
        <v>1.1299999999999999</v>
      </c>
      <c r="F70" s="34">
        <f t="shared" si="2"/>
        <v>29.379999999999995</v>
      </c>
    </row>
    <row r="71" spans="1:6" ht="30">
      <c r="A71" s="11">
        <v>15</v>
      </c>
      <c r="B71" s="12" t="s">
        <v>25</v>
      </c>
      <c r="C71" s="13" t="s">
        <v>23</v>
      </c>
      <c r="D71" s="46">
        <v>5</v>
      </c>
      <c r="E71" s="34">
        <v>6.0960000000000001</v>
      </c>
      <c r="F71" s="34">
        <f t="shared" si="2"/>
        <v>30.48</v>
      </c>
    </row>
    <row r="72" spans="1:6" ht="18">
      <c r="A72" s="11">
        <v>16</v>
      </c>
      <c r="B72" s="12" t="s">
        <v>77</v>
      </c>
      <c r="C72" s="13" t="s">
        <v>11</v>
      </c>
      <c r="D72" s="46">
        <v>5</v>
      </c>
      <c r="E72" s="34">
        <v>1.1299999999999999</v>
      </c>
      <c r="F72" s="34">
        <f t="shared" si="2"/>
        <v>5.6499999999999995</v>
      </c>
    </row>
    <row r="73" spans="1:6">
      <c r="A73" s="11">
        <v>17</v>
      </c>
      <c r="B73" s="12" t="s">
        <v>65</v>
      </c>
      <c r="C73" s="27" t="s">
        <v>60</v>
      </c>
      <c r="D73" s="47">
        <v>62</v>
      </c>
      <c r="E73" s="34">
        <v>2.4900000000000002</v>
      </c>
      <c r="F73" s="34">
        <f t="shared" si="2"/>
        <v>154.38000000000002</v>
      </c>
    </row>
    <row r="74" spans="1:6" ht="30">
      <c r="A74" s="11">
        <v>18</v>
      </c>
      <c r="B74" s="16" t="s">
        <v>21</v>
      </c>
      <c r="C74" s="15" t="s">
        <v>11</v>
      </c>
      <c r="D74" s="46">
        <v>2</v>
      </c>
      <c r="E74" s="34">
        <v>7.3150000000000004</v>
      </c>
      <c r="F74" s="34">
        <f t="shared" si="2"/>
        <v>14.63</v>
      </c>
    </row>
    <row r="75" spans="1:6" ht="30">
      <c r="A75" s="11">
        <v>19</v>
      </c>
      <c r="B75" s="12" t="s">
        <v>66</v>
      </c>
      <c r="C75" s="13" t="s">
        <v>1</v>
      </c>
      <c r="D75" s="46">
        <v>4</v>
      </c>
      <c r="E75" s="34">
        <v>8.4390000000000001</v>
      </c>
      <c r="F75" s="34">
        <f t="shared" si="2"/>
        <v>33.756</v>
      </c>
    </row>
    <row r="76" spans="1:6" ht="30">
      <c r="A76" s="11">
        <v>20</v>
      </c>
      <c r="B76" s="12" t="s">
        <v>67</v>
      </c>
      <c r="C76" s="13" t="s">
        <v>1</v>
      </c>
      <c r="D76" s="46">
        <v>15</v>
      </c>
      <c r="E76" s="34">
        <v>8.4390000000000001</v>
      </c>
      <c r="F76" s="34">
        <f t="shared" si="2"/>
        <v>126.58500000000001</v>
      </c>
    </row>
    <row r="77" spans="1:6" ht="30">
      <c r="A77" s="11">
        <v>21</v>
      </c>
      <c r="B77" s="12" t="s">
        <v>68</v>
      </c>
      <c r="C77" s="13" t="s">
        <v>11</v>
      </c>
      <c r="D77" s="46">
        <v>120</v>
      </c>
      <c r="E77" s="34">
        <v>6.1319999999999997</v>
      </c>
      <c r="F77" s="34">
        <f t="shared" si="2"/>
        <v>735.83999999999992</v>
      </c>
    </row>
    <row r="78" spans="1:6" ht="30">
      <c r="A78" s="19">
        <v>22</v>
      </c>
      <c r="B78" s="12" t="s">
        <v>43</v>
      </c>
      <c r="C78" s="13" t="s">
        <v>10</v>
      </c>
      <c r="D78" s="48">
        <v>105</v>
      </c>
      <c r="E78" s="34">
        <v>1.6839999999999999</v>
      </c>
      <c r="F78" s="34">
        <f t="shared" si="2"/>
        <v>176.82</v>
      </c>
    </row>
    <row r="79" spans="1:6" ht="30">
      <c r="A79" s="23">
        <v>23</v>
      </c>
      <c r="B79" s="12" t="s">
        <v>44</v>
      </c>
      <c r="C79" s="13" t="s">
        <v>10</v>
      </c>
      <c r="D79" s="46">
        <v>105</v>
      </c>
      <c r="E79" s="34">
        <v>5.5629999999999997</v>
      </c>
      <c r="F79" s="34">
        <f t="shared" si="2"/>
        <v>584.11500000000001</v>
      </c>
    </row>
    <row r="80" spans="1:6" ht="30">
      <c r="A80" s="23">
        <v>24</v>
      </c>
      <c r="B80" s="12" t="s">
        <v>45</v>
      </c>
      <c r="C80" s="13" t="s">
        <v>10</v>
      </c>
      <c r="D80" s="46">
        <v>105</v>
      </c>
      <c r="E80" s="34">
        <v>4.101</v>
      </c>
      <c r="F80" s="34">
        <f t="shared" si="2"/>
        <v>430.60500000000002</v>
      </c>
    </row>
    <row r="81" spans="1:7">
      <c r="A81" s="41" t="s">
        <v>34</v>
      </c>
      <c r="B81" s="41"/>
      <c r="C81" s="41"/>
      <c r="D81" s="46"/>
      <c r="E81" s="34"/>
      <c r="F81" s="34"/>
    </row>
    <row r="82" spans="1:7" ht="30">
      <c r="A82" s="11">
        <v>1</v>
      </c>
      <c r="B82" s="12" t="s">
        <v>47</v>
      </c>
      <c r="C82" s="13" t="s">
        <v>39</v>
      </c>
      <c r="D82" s="46">
        <v>50</v>
      </c>
      <c r="E82" s="34">
        <v>8.7149999999999999</v>
      </c>
      <c r="F82" s="34">
        <f>+E82*D82</f>
        <v>435.75</v>
      </c>
    </row>
    <row r="83" spans="1:7" ht="30">
      <c r="A83" s="11">
        <v>2</v>
      </c>
      <c r="B83" s="16" t="s">
        <v>71</v>
      </c>
      <c r="C83" s="15" t="s">
        <v>54</v>
      </c>
      <c r="D83" s="46">
        <v>1</v>
      </c>
      <c r="E83" s="34">
        <v>3.766</v>
      </c>
      <c r="F83" s="34">
        <f>+E83*D83</f>
        <v>3.766</v>
      </c>
    </row>
    <row r="84" spans="1:7" ht="15.75">
      <c r="A84" s="11">
        <v>3</v>
      </c>
      <c r="B84" s="16" t="s">
        <v>56</v>
      </c>
      <c r="C84" s="15" t="s">
        <v>27</v>
      </c>
      <c r="D84" s="10">
        <v>0.2</v>
      </c>
      <c r="E84" s="34">
        <v>1.94</v>
      </c>
      <c r="F84" s="34">
        <f>+E84*D84</f>
        <v>0.38800000000000001</v>
      </c>
    </row>
    <row r="85" spans="1:7">
      <c r="A85" s="41" t="s">
        <v>58</v>
      </c>
      <c r="B85" s="41"/>
      <c r="C85" s="41"/>
      <c r="D85" s="17"/>
      <c r="E85" s="34"/>
      <c r="F85" s="34"/>
    </row>
    <row r="86" spans="1:7" ht="33" customHeight="1">
      <c r="A86" s="41" t="s">
        <v>81</v>
      </c>
      <c r="B86" s="41" t="s">
        <v>30</v>
      </c>
      <c r="C86" s="41"/>
      <c r="D86" s="17"/>
      <c r="E86" s="34"/>
      <c r="F86" s="34"/>
    </row>
    <row r="87" spans="1:7" ht="30">
      <c r="A87" s="11">
        <v>1</v>
      </c>
      <c r="B87" s="16" t="s">
        <v>14</v>
      </c>
      <c r="C87" s="15" t="s">
        <v>11</v>
      </c>
      <c r="D87" s="10">
        <v>0.9</v>
      </c>
      <c r="E87" s="34">
        <v>44.13</v>
      </c>
      <c r="F87" s="34">
        <f t="shared" ref="F87:F97" si="3">+E87*D87</f>
        <v>39.717000000000006</v>
      </c>
    </row>
    <row r="88" spans="1:7" ht="30">
      <c r="A88" s="11">
        <v>2</v>
      </c>
      <c r="B88" s="16" t="s">
        <v>48</v>
      </c>
      <c r="C88" s="15" t="s">
        <v>11</v>
      </c>
      <c r="D88" s="17">
        <v>2.69</v>
      </c>
      <c r="E88" s="34">
        <v>82.2</v>
      </c>
      <c r="F88" s="34">
        <f t="shared" si="3"/>
        <v>221.11799999999999</v>
      </c>
    </row>
    <row r="89" spans="1:7" ht="30">
      <c r="A89" s="11">
        <v>3</v>
      </c>
      <c r="B89" s="20" t="s">
        <v>12</v>
      </c>
      <c r="C89" s="15" t="s">
        <v>1</v>
      </c>
      <c r="D89" s="17">
        <v>2.44</v>
      </c>
      <c r="E89" s="34">
        <v>47.6</v>
      </c>
      <c r="F89" s="34">
        <f t="shared" si="3"/>
        <v>116.14400000000001</v>
      </c>
    </row>
    <row r="90" spans="1:7">
      <c r="A90" s="11">
        <v>4</v>
      </c>
      <c r="B90" s="20" t="s">
        <v>15</v>
      </c>
      <c r="C90" s="15" t="s">
        <v>0</v>
      </c>
      <c r="D90" s="46">
        <v>3</v>
      </c>
      <c r="E90" s="34">
        <v>29.314</v>
      </c>
      <c r="F90" s="34">
        <f t="shared" si="3"/>
        <v>87.942000000000007</v>
      </c>
    </row>
    <row r="91" spans="1:7">
      <c r="A91" s="11">
        <v>5</v>
      </c>
      <c r="B91" s="20" t="s">
        <v>16</v>
      </c>
      <c r="C91" s="15" t="s">
        <v>0</v>
      </c>
      <c r="D91" s="46">
        <v>1</v>
      </c>
      <c r="E91" s="34">
        <v>41.039000000000001</v>
      </c>
      <c r="F91" s="34">
        <f t="shared" si="3"/>
        <v>41.039000000000001</v>
      </c>
    </row>
    <row r="92" spans="1:7">
      <c r="A92" s="11">
        <v>6</v>
      </c>
      <c r="B92" s="20" t="s">
        <v>49</v>
      </c>
      <c r="C92" s="15" t="s">
        <v>0</v>
      </c>
      <c r="D92" s="46">
        <v>4</v>
      </c>
      <c r="E92" s="34">
        <v>30.777999999999999</v>
      </c>
      <c r="F92" s="34">
        <f t="shared" si="3"/>
        <v>123.11199999999999</v>
      </c>
      <c r="G92" s="30"/>
    </row>
    <row r="93" spans="1:7" ht="30">
      <c r="A93" s="11">
        <v>7</v>
      </c>
      <c r="B93" s="20" t="s">
        <v>17</v>
      </c>
      <c r="C93" s="15" t="s">
        <v>0</v>
      </c>
      <c r="D93" s="46">
        <v>3</v>
      </c>
      <c r="E93" s="34">
        <v>121.65300000000001</v>
      </c>
      <c r="F93" s="34">
        <f t="shared" si="3"/>
        <v>364.959</v>
      </c>
    </row>
    <row r="94" spans="1:7">
      <c r="A94" s="23">
        <v>8</v>
      </c>
      <c r="B94" s="12" t="s">
        <v>31</v>
      </c>
      <c r="C94" s="13" t="s">
        <v>28</v>
      </c>
      <c r="D94" s="10">
        <v>37.200000000000003</v>
      </c>
      <c r="E94" s="34">
        <v>0.7</v>
      </c>
      <c r="F94" s="34">
        <f t="shared" si="3"/>
        <v>26.04</v>
      </c>
    </row>
    <row r="95" spans="1:7">
      <c r="A95" s="19">
        <v>9</v>
      </c>
      <c r="B95" s="12" t="s">
        <v>18</v>
      </c>
      <c r="C95" s="13" t="s">
        <v>28</v>
      </c>
      <c r="D95" s="25">
        <v>45.1</v>
      </c>
      <c r="E95" s="34">
        <v>0.89</v>
      </c>
      <c r="F95" s="34">
        <f t="shared" si="3"/>
        <v>40.139000000000003</v>
      </c>
    </row>
    <row r="96" spans="1:7">
      <c r="A96" s="19">
        <v>10</v>
      </c>
      <c r="B96" s="22" t="s">
        <v>19</v>
      </c>
      <c r="C96" s="21" t="s">
        <v>60</v>
      </c>
      <c r="D96" s="49">
        <v>8.2000000000000003E-2</v>
      </c>
      <c r="E96" s="34">
        <v>20</v>
      </c>
      <c r="F96" s="34">
        <f t="shared" si="3"/>
        <v>1.6400000000000001</v>
      </c>
    </row>
    <row r="97" spans="1:7" ht="30">
      <c r="A97" s="11">
        <v>11</v>
      </c>
      <c r="B97" s="16" t="s">
        <v>9</v>
      </c>
      <c r="C97" s="15" t="s">
        <v>10</v>
      </c>
      <c r="D97" s="46">
        <v>40</v>
      </c>
      <c r="E97" s="34">
        <v>1.093</v>
      </c>
      <c r="F97" s="34">
        <f t="shared" si="3"/>
        <v>43.72</v>
      </c>
    </row>
    <row r="98" spans="1:7">
      <c r="A98" s="11"/>
      <c r="B98" s="24" t="s">
        <v>35</v>
      </c>
      <c r="C98" s="15"/>
      <c r="D98" s="17"/>
      <c r="E98" s="34"/>
      <c r="F98" s="45">
        <f>SUM(F57:F97)</f>
        <v>5898.8350000000009</v>
      </c>
      <c r="G98" s="30"/>
    </row>
    <row r="99" spans="1:7" ht="23.25" customHeight="1">
      <c r="A99" s="42" t="s">
        <v>82</v>
      </c>
      <c r="B99" s="42"/>
      <c r="C99" s="42"/>
      <c r="D99" s="8"/>
      <c r="E99" s="34"/>
      <c r="F99" s="34"/>
    </row>
    <row r="100" spans="1:7" ht="15" customHeight="1">
      <c r="A100" s="41" t="s">
        <v>83</v>
      </c>
      <c r="B100" s="41"/>
      <c r="C100" s="41"/>
      <c r="D100" s="10"/>
      <c r="E100" s="34"/>
      <c r="F100" s="34"/>
    </row>
    <row r="101" spans="1:7" ht="30">
      <c r="A101" s="11">
        <v>1</v>
      </c>
      <c r="B101" s="20" t="s">
        <v>50</v>
      </c>
      <c r="C101" s="15" t="s">
        <v>39</v>
      </c>
      <c r="D101" s="46">
        <v>30</v>
      </c>
      <c r="E101" s="34">
        <v>1.383</v>
      </c>
      <c r="F101" s="34">
        <f>+E101*D101</f>
        <v>41.49</v>
      </c>
    </row>
    <row r="102" spans="1:7">
      <c r="A102" s="11">
        <v>2</v>
      </c>
      <c r="B102" s="16" t="s">
        <v>51</v>
      </c>
      <c r="C102" s="15" t="s">
        <v>39</v>
      </c>
      <c r="D102" s="46">
        <v>30</v>
      </c>
      <c r="E102" s="34">
        <v>4.1580000000000004</v>
      </c>
      <c r="F102" s="34">
        <f>+E102*D102</f>
        <v>124.74000000000001</v>
      </c>
    </row>
    <row r="103" spans="1:7" ht="30">
      <c r="A103" s="11">
        <v>3</v>
      </c>
      <c r="B103" s="16" t="s">
        <v>52</v>
      </c>
      <c r="C103" s="15" t="s">
        <v>0</v>
      </c>
      <c r="D103" s="46">
        <v>20</v>
      </c>
      <c r="E103" s="34">
        <v>7.6020000000000003</v>
      </c>
      <c r="F103" s="34">
        <f>+E103*D103</f>
        <v>152.04000000000002</v>
      </c>
    </row>
    <row r="104" spans="1:7" ht="30">
      <c r="A104" s="11">
        <v>4</v>
      </c>
      <c r="B104" s="12" t="s">
        <v>69</v>
      </c>
      <c r="C104" s="13" t="s">
        <v>60</v>
      </c>
      <c r="D104" s="46">
        <v>11</v>
      </c>
      <c r="E104" s="34">
        <v>2.87</v>
      </c>
      <c r="F104" s="34">
        <f>+E104*D104</f>
        <v>31.57</v>
      </c>
    </row>
    <row r="105" spans="1:7">
      <c r="A105" s="41" t="s">
        <v>84</v>
      </c>
      <c r="B105" s="41"/>
      <c r="C105" s="41"/>
      <c r="D105" s="46"/>
      <c r="E105" s="34"/>
      <c r="F105" s="34"/>
    </row>
    <row r="106" spans="1:7">
      <c r="A106" s="11">
        <v>1</v>
      </c>
      <c r="B106" s="16" t="s">
        <v>38</v>
      </c>
      <c r="C106" s="15" t="s">
        <v>39</v>
      </c>
      <c r="D106" s="46">
        <v>110</v>
      </c>
      <c r="E106" s="34">
        <v>0.42699999999999999</v>
      </c>
      <c r="F106" s="34">
        <f t="shared" ref="F106:F129" si="4">+E106*D106</f>
        <v>46.97</v>
      </c>
    </row>
    <row r="107" spans="1:7" ht="45.75">
      <c r="A107" s="11">
        <v>2</v>
      </c>
      <c r="B107" s="12" t="s">
        <v>85</v>
      </c>
      <c r="C107" s="13" t="s">
        <v>11</v>
      </c>
      <c r="D107" s="10">
        <v>4.4000000000000004</v>
      </c>
      <c r="E107" s="34">
        <v>5.59</v>
      </c>
      <c r="F107" s="34">
        <f t="shared" si="4"/>
        <v>24.596</v>
      </c>
    </row>
    <row r="108" spans="1:7" ht="30">
      <c r="A108" s="11">
        <v>3</v>
      </c>
      <c r="B108" s="12" t="s">
        <v>40</v>
      </c>
      <c r="C108" s="13" t="s">
        <v>11</v>
      </c>
      <c r="D108" s="46">
        <v>17</v>
      </c>
      <c r="E108" s="34">
        <v>1.1299999999999999</v>
      </c>
      <c r="F108" s="34">
        <f t="shared" si="4"/>
        <v>19.209999999999997</v>
      </c>
    </row>
    <row r="109" spans="1:7" ht="30">
      <c r="A109" s="11">
        <v>4</v>
      </c>
      <c r="B109" s="35" t="s">
        <v>70</v>
      </c>
      <c r="C109" s="27" t="s">
        <v>60</v>
      </c>
      <c r="D109" s="28">
        <v>32.299999999999997</v>
      </c>
      <c r="E109" s="34">
        <v>2.4900000000000002</v>
      </c>
      <c r="F109" s="34">
        <f t="shared" si="4"/>
        <v>80.427000000000007</v>
      </c>
    </row>
    <row r="110" spans="1:7" ht="30">
      <c r="A110" s="11">
        <v>5</v>
      </c>
      <c r="B110" s="12" t="s">
        <v>61</v>
      </c>
      <c r="C110" s="13" t="s">
        <v>23</v>
      </c>
      <c r="D110" s="46">
        <v>28</v>
      </c>
      <c r="E110" s="34">
        <v>9.7070000000000007</v>
      </c>
      <c r="F110" s="34">
        <f t="shared" si="4"/>
        <v>271.79600000000005</v>
      </c>
    </row>
    <row r="111" spans="1:7" ht="30">
      <c r="A111" s="11">
        <v>6</v>
      </c>
      <c r="B111" s="12" t="s">
        <v>62</v>
      </c>
      <c r="C111" s="13" t="s">
        <v>23</v>
      </c>
      <c r="D111" s="46">
        <v>28</v>
      </c>
      <c r="E111" s="34">
        <v>1.49</v>
      </c>
      <c r="F111" s="34">
        <f t="shared" si="4"/>
        <v>41.72</v>
      </c>
    </row>
    <row r="112" spans="1:7" ht="30">
      <c r="A112" s="11">
        <v>7</v>
      </c>
      <c r="B112" s="12" t="s">
        <v>63</v>
      </c>
      <c r="C112" s="13" t="s">
        <v>23</v>
      </c>
      <c r="D112" s="46">
        <v>12</v>
      </c>
      <c r="E112" s="34">
        <v>30.936</v>
      </c>
      <c r="F112" s="34">
        <f t="shared" si="4"/>
        <v>371.23199999999997</v>
      </c>
    </row>
    <row r="113" spans="1:8" ht="18.75">
      <c r="A113" s="11">
        <v>8</v>
      </c>
      <c r="B113" s="12" t="s">
        <v>64</v>
      </c>
      <c r="C113" s="13" t="s">
        <v>23</v>
      </c>
      <c r="D113" s="46">
        <v>12</v>
      </c>
      <c r="E113" s="34">
        <v>1.1299999999999999</v>
      </c>
      <c r="F113" s="34">
        <f t="shared" si="4"/>
        <v>13.559999999999999</v>
      </c>
    </row>
    <row r="114" spans="1:8">
      <c r="A114" s="11">
        <v>9</v>
      </c>
      <c r="B114" s="12" t="s">
        <v>65</v>
      </c>
      <c r="C114" s="13" t="s">
        <v>60</v>
      </c>
      <c r="D114" s="46">
        <v>92</v>
      </c>
      <c r="E114" s="34">
        <v>2.488</v>
      </c>
      <c r="F114" s="34">
        <f t="shared" si="4"/>
        <v>228.89599999999999</v>
      </c>
    </row>
    <row r="115" spans="1:8" ht="30">
      <c r="A115" s="11">
        <v>10</v>
      </c>
      <c r="B115" s="12" t="s">
        <v>41</v>
      </c>
      <c r="C115" s="13" t="s">
        <v>11</v>
      </c>
      <c r="D115" s="46">
        <v>28</v>
      </c>
      <c r="E115" s="34">
        <v>1.49</v>
      </c>
      <c r="F115" s="34">
        <f t="shared" si="4"/>
        <v>41.72</v>
      </c>
    </row>
    <row r="116" spans="1:8" ht="30">
      <c r="A116" s="11">
        <v>11</v>
      </c>
      <c r="B116" s="14" t="s">
        <v>24</v>
      </c>
      <c r="C116" s="15" t="s">
        <v>11</v>
      </c>
      <c r="D116" s="46">
        <v>12</v>
      </c>
      <c r="E116" s="34">
        <v>14.894</v>
      </c>
      <c r="F116" s="34">
        <f t="shared" si="4"/>
        <v>178.72800000000001</v>
      </c>
    </row>
    <row r="117" spans="1:8" ht="18">
      <c r="A117" s="11">
        <v>12</v>
      </c>
      <c r="B117" s="12" t="s">
        <v>64</v>
      </c>
      <c r="C117" s="13" t="s">
        <v>11</v>
      </c>
      <c r="D117" s="46">
        <v>12</v>
      </c>
      <c r="E117" s="34">
        <v>1.1299999999999999</v>
      </c>
      <c r="F117" s="34">
        <f t="shared" si="4"/>
        <v>13.559999999999999</v>
      </c>
    </row>
    <row r="118" spans="1:8">
      <c r="A118" s="11">
        <v>13</v>
      </c>
      <c r="B118" s="12" t="s">
        <v>65</v>
      </c>
      <c r="C118" s="27" t="s">
        <v>60</v>
      </c>
      <c r="D118" s="47">
        <v>88</v>
      </c>
      <c r="E118" s="34">
        <v>2.488</v>
      </c>
      <c r="F118" s="34">
        <f t="shared" si="4"/>
        <v>218.94399999999999</v>
      </c>
    </row>
    <row r="119" spans="1:8" ht="30">
      <c r="A119" s="11">
        <v>14</v>
      </c>
      <c r="B119" s="14" t="s">
        <v>42</v>
      </c>
      <c r="C119" s="15" t="s">
        <v>11</v>
      </c>
      <c r="D119" s="46">
        <v>14</v>
      </c>
      <c r="E119" s="34">
        <v>1.1299999999999999</v>
      </c>
      <c r="F119" s="34">
        <f t="shared" si="4"/>
        <v>15.819999999999999</v>
      </c>
    </row>
    <row r="120" spans="1:8" ht="30">
      <c r="A120" s="11">
        <v>15</v>
      </c>
      <c r="B120" s="12" t="s">
        <v>25</v>
      </c>
      <c r="C120" s="13" t="s">
        <v>23</v>
      </c>
      <c r="D120" s="46">
        <v>6</v>
      </c>
      <c r="E120" s="34">
        <v>6.0960000000000001</v>
      </c>
      <c r="F120" s="34">
        <f t="shared" si="4"/>
        <v>36.576000000000001</v>
      </c>
    </row>
    <row r="121" spans="1:8" ht="18">
      <c r="A121" s="11">
        <v>16</v>
      </c>
      <c r="B121" s="12" t="s">
        <v>64</v>
      </c>
      <c r="C121" s="13" t="s">
        <v>11</v>
      </c>
      <c r="D121" s="46">
        <v>6</v>
      </c>
      <c r="E121" s="34">
        <v>1.1299999999999999</v>
      </c>
      <c r="F121" s="34">
        <f t="shared" si="4"/>
        <v>6.7799999999999994</v>
      </c>
    </row>
    <row r="122" spans="1:8">
      <c r="A122" s="11">
        <v>17</v>
      </c>
      <c r="B122" s="12" t="s">
        <v>65</v>
      </c>
      <c r="C122" s="27" t="s">
        <v>60</v>
      </c>
      <c r="D122" s="47">
        <v>40</v>
      </c>
      <c r="E122" s="34">
        <v>2.488</v>
      </c>
      <c r="F122" s="34">
        <f t="shared" si="4"/>
        <v>99.52</v>
      </c>
    </row>
    <row r="123" spans="1:8" ht="30">
      <c r="A123" s="11">
        <v>18</v>
      </c>
      <c r="B123" s="16" t="s">
        <v>21</v>
      </c>
      <c r="C123" s="15" t="s">
        <v>11</v>
      </c>
      <c r="D123" s="46">
        <v>2</v>
      </c>
      <c r="E123" s="34">
        <v>7.32</v>
      </c>
      <c r="F123" s="34">
        <f t="shared" si="4"/>
        <v>14.64</v>
      </c>
    </row>
    <row r="124" spans="1:8" ht="30">
      <c r="A124" s="11">
        <v>19</v>
      </c>
      <c r="B124" s="12" t="s">
        <v>66</v>
      </c>
      <c r="C124" s="13" t="s">
        <v>1</v>
      </c>
      <c r="D124" s="46">
        <v>4</v>
      </c>
      <c r="E124" s="34">
        <v>8.4390000000000001</v>
      </c>
      <c r="F124" s="34">
        <f t="shared" si="4"/>
        <v>33.756</v>
      </c>
      <c r="G124" s="30"/>
      <c r="H124" s="29"/>
    </row>
    <row r="125" spans="1:8" ht="30">
      <c r="A125" s="11">
        <v>20</v>
      </c>
      <c r="B125" s="12" t="s">
        <v>67</v>
      </c>
      <c r="C125" s="13" t="s">
        <v>1</v>
      </c>
      <c r="D125" s="46">
        <v>15</v>
      </c>
      <c r="E125" s="34">
        <v>8.4390000000000001</v>
      </c>
      <c r="F125" s="34">
        <f t="shared" si="4"/>
        <v>126.58500000000001</v>
      </c>
    </row>
    <row r="126" spans="1:8" ht="30">
      <c r="A126" s="11">
        <v>21</v>
      </c>
      <c r="B126" s="12" t="s">
        <v>68</v>
      </c>
      <c r="C126" s="13" t="s">
        <v>11</v>
      </c>
      <c r="D126" s="46">
        <v>104</v>
      </c>
      <c r="E126" s="34">
        <v>6.1319999999999997</v>
      </c>
      <c r="F126" s="34">
        <f t="shared" si="4"/>
        <v>637.72799999999995</v>
      </c>
    </row>
    <row r="127" spans="1:8" ht="30">
      <c r="A127" s="19">
        <v>22</v>
      </c>
      <c r="B127" s="12" t="s">
        <v>43</v>
      </c>
      <c r="C127" s="13" t="s">
        <v>10</v>
      </c>
      <c r="D127" s="48">
        <v>111</v>
      </c>
      <c r="E127" s="34">
        <v>1.6839999999999999</v>
      </c>
      <c r="F127" s="34">
        <f t="shared" si="4"/>
        <v>186.92400000000001</v>
      </c>
    </row>
    <row r="128" spans="1:8" ht="30">
      <c r="A128" s="23">
        <v>23</v>
      </c>
      <c r="B128" s="12" t="s">
        <v>44</v>
      </c>
      <c r="C128" s="13" t="s">
        <v>10</v>
      </c>
      <c r="D128" s="46">
        <v>111</v>
      </c>
      <c r="E128" s="34">
        <v>5.5629999999999997</v>
      </c>
      <c r="F128" s="34">
        <f t="shared" si="4"/>
        <v>617.49299999999994</v>
      </c>
    </row>
    <row r="129" spans="1:8" ht="30">
      <c r="A129" s="23">
        <v>24</v>
      </c>
      <c r="B129" s="12" t="s">
        <v>45</v>
      </c>
      <c r="C129" s="13" t="s">
        <v>10</v>
      </c>
      <c r="D129" s="46">
        <v>111</v>
      </c>
      <c r="E129" s="34">
        <v>4.101</v>
      </c>
      <c r="F129" s="34">
        <f t="shared" si="4"/>
        <v>455.21100000000001</v>
      </c>
    </row>
    <row r="130" spans="1:8" ht="66" customHeight="1">
      <c r="A130" s="38" t="s">
        <v>86</v>
      </c>
      <c r="B130" s="39"/>
      <c r="C130" s="39"/>
      <c r="D130" s="40"/>
      <c r="E130" s="34"/>
      <c r="F130" s="34"/>
    </row>
    <row r="131" spans="1:8">
      <c r="A131" s="41" t="s">
        <v>87</v>
      </c>
      <c r="B131" s="41"/>
      <c r="C131" s="41"/>
      <c r="D131" s="17"/>
      <c r="E131" s="34"/>
      <c r="F131" s="34"/>
    </row>
    <row r="132" spans="1:8" ht="30">
      <c r="A132" s="11">
        <v>1</v>
      </c>
      <c r="B132" s="12" t="s">
        <v>47</v>
      </c>
      <c r="C132" s="13" t="s">
        <v>39</v>
      </c>
      <c r="D132" s="46">
        <v>5</v>
      </c>
      <c r="E132" s="34">
        <v>8.7140000000000004</v>
      </c>
      <c r="F132" s="34">
        <f t="shared" ref="F132:F137" si="5">+E132*D132</f>
        <v>43.57</v>
      </c>
    </row>
    <row r="133" spans="1:8" ht="30">
      <c r="A133" s="11">
        <v>2</v>
      </c>
      <c r="B133" s="12" t="s">
        <v>53</v>
      </c>
      <c r="C133" s="13" t="s">
        <v>39</v>
      </c>
      <c r="D133" s="46">
        <v>20</v>
      </c>
      <c r="E133" s="34">
        <v>6.6669999999999998</v>
      </c>
      <c r="F133" s="34">
        <f t="shared" si="5"/>
        <v>133.34</v>
      </c>
    </row>
    <row r="134" spans="1:8" ht="30">
      <c r="A134" s="11">
        <v>3</v>
      </c>
      <c r="B134" s="16" t="s">
        <v>88</v>
      </c>
      <c r="C134" s="6" t="s">
        <v>39</v>
      </c>
      <c r="D134" s="46">
        <v>30</v>
      </c>
      <c r="E134" s="34">
        <v>4.3620000000000001</v>
      </c>
      <c r="F134" s="34">
        <f t="shared" si="5"/>
        <v>130.86000000000001</v>
      </c>
    </row>
    <row r="135" spans="1:8" ht="30">
      <c r="A135" s="11">
        <v>4</v>
      </c>
      <c r="B135" s="16" t="s">
        <v>59</v>
      </c>
      <c r="C135" s="15" t="s">
        <v>54</v>
      </c>
      <c r="D135" s="46">
        <v>15</v>
      </c>
      <c r="E135" s="34">
        <v>28.218</v>
      </c>
      <c r="F135" s="34">
        <f t="shared" si="5"/>
        <v>423.27</v>
      </c>
    </row>
    <row r="136" spans="1:8">
      <c r="A136" s="11">
        <v>5</v>
      </c>
      <c r="B136" s="16" t="s">
        <v>55</v>
      </c>
      <c r="C136" s="15" t="s">
        <v>54</v>
      </c>
      <c r="D136" s="46">
        <v>15</v>
      </c>
      <c r="E136" s="34">
        <v>3.766</v>
      </c>
      <c r="F136" s="34">
        <f t="shared" si="5"/>
        <v>56.49</v>
      </c>
    </row>
    <row r="137" spans="1:8" ht="15.75">
      <c r="A137" s="11">
        <v>6</v>
      </c>
      <c r="B137" s="16" t="s">
        <v>56</v>
      </c>
      <c r="C137" s="15" t="s">
        <v>27</v>
      </c>
      <c r="D137" s="46">
        <v>2</v>
      </c>
      <c r="E137" s="34">
        <v>1.94</v>
      </c>
      <c r="F137" s="34">
        <f t="shared" si="5"/>
        <v>3.88</v>
      </c>
    </row>
    <row r="138" spans="1:8">
      <c r="A138" s="11"/>
      <c r="B138" s="24" t="s">
        <v>36</v>
      </c>
      <c r="C138" s="15"/>
      <c r="D138" s="17"/>
      <c r="E138" s="34"/>
      <c r="F138" s="36">
        <f>SUM(F101:F137)</f>
        <v>4923.6419999999989</v>
      </c>
      <c r="G138" s="30"/>
    </row>
    <row r="139" spans="1:8">
      <c r="A139" s="6"/>
      <c r="B139" s="24" t="s">
        <v>72</v>
      </c>
      <c r="C139" s="21"/>
      <c r="D139" s="25"/>
      <c r="E139" s="34"/>
      <c r="F139" s="37">
        <f>+F54+F98+F138</f>
        <v>53267.571999999986</v>
      </c>
      <c r="G139" s="30"/>
      <c r="H139" s="29"/>
    </row>
    <row r="140" spans="1:8">
      <c r="A140" s="6"/>
      <c r="B140" s="24" t="s">
        <v>20</v>
      </c>
      <c r="C140" s="21"/>
      <c r="D140" s="25"/>
      <c r="E140" s="34"/>
      <c r="F140" s="37">
        <f>+F139*0.2</f>
        <v>10653.514399999998</v>
      </c>
      <c r="G140" s="30"/>
      <c r="H140" s="29"/>
    </row>
    <row r="141" spans="1:8">
      <c r="A141" s="6"/>
      <c r="B141" s="24" t="s">
        <v>13</v>
      </c>
      <c r="C141" s="21"/>
      <c r="D141" s="25"/>
      <c r="E141" s="34"/>
      <c r="F141" s="37">
        <f>SUM(F139:F140)</f>
        <v>63921.086399999986</v>
      </c>
      <c r="G141" s="30"/>
      <c r="H141" s="29"/>
    </row>
  </sheetData>
  <mergeCells count="17">
    <mergeCell ref="A55:C55"/>
    <mergeCell ref="A86:C86"/>
    <mergeCell ref="A56:C56"/>
    <mergeCell ref="A81:C81"/>
    <mergeCell ref="A85:C85"/>
    <mergeCell ref="A35:C35"/>
    <mergeCell ref="A41:C41"/>
    <mergeCell ref="A42:C42"/>
    <mergeCell ref="A2:F2"/>
    <mergeCell ref="B4:F4"/>
    <mergeCell ref="A9:C9"/>
    <mergeCell ref="A10:C10"/>
    <mergeCell ref="A130:D130"/>
    <mergeCell ref="A131:C131"/>
    <mergeCell ref="A99:C99"/>
    <mergeCell ref="A100:C100"/>
    <mergeCell ref="A105:C105"/>
  </mergeCells>
  <printOptions horizontalCentered="1"/>
  <pageMargins left="0.69" right="0.196850393700787" top="0.34" bottom="0.47244094488188998" header="0.196850393700787" footer="0.23622047244094499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Բաժին I</vt:lpstr>
      <vt:lpstr>'Բաժին I'!Заголовки_для_печати</vt:lpstr>
      <vt:lpstr>'Բաժին I'!Область_печати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Aris</cp:lastModifiedBy>
  <cp:lastPrinted>2026-04-28T20:41:29Z</cp:lastPrinted>
  <dcterms:created xsi:type="dcterms:W3CDTF">2015-06-05T18:17:20Z</dcterms:created>
  <dcterms:modified xsi:type="dcterms:W3CDTF">2026-06-28T11:27:40Z</dcterms:modified>
</cp:coreProperties>
</file>